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WPP\PLANY 2026\INWESTYCJE\20. Montaż izolacji na nieizolowanej armaturze - ETAP II\"/>
    </mc:Choice>
  </mc:AlternateContent>
  <xr:revisionPtr revIDLastSave="0" documentId="13_ncr:1_{175D2071-F455-4993-A2ED-0EA5A64C9C33}" xr6:coauthVersionLast="47" xr6:coauthVersionMax="47" xr10:uidLastSave="{00000000-0000-0000-0000-000000000000}"/>
  <bookViews>
    <workbookView xWindow="-120" yWindow="-120" windowWidth="29040" windowHeight="15720" xr2:uid="{9C10141E-A14D-4EA0-8DCA-BBAA046E1547}"/>
  </bookViews>
  <sheets>
    <sheet name="Zestawienie wg miejsca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2" l="1"/>
  <c r="J30" i="2"/>
  <c r="K30" i="2" s="1"/>
  <c r="J31" i="2"/>
  <c r="K31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65" i="2"/>
  <c r="K65" i="2" s="1"/>
  <c r="J8" i="2"/>
  <c r="K8" i="2" s="1"/>
  <c r="J9" i="2"/>
  <c r="K9" i="2" s="1"/>
  <c r="J10" i="2"/>
  <c r="K10" i="2" s="1"/>
  <c r="J7" i="2"/>
  <c r="K7" i="2" s="1"/>
  <c r="J6" i="2"/>
  <c r="K6" i="2" s="1"/>
  <c r="K66" i="2" s="1"/>
</calcChain>
</file>

<file path=xl/sharedStrings.xml><?xml version="1.0" encoding="utf-8"?>
<sst xmlns="http://schemas.openxmlformats.org/spreadsheetml/2006/main" count="70" uniqueCount="64">
  <si>
    <t xml:space="preserve">Lp. </t>
  </si>
  <si>
    <t>Ilość</t>
  </si>
  <si>
    <t>Pokrycie *</t>
  </si>
  <si>
    <t xml:space="preserve">Element armatury do izolacji płaszczem termicznym </t>
  </si>
  <si>
    <t xml:space="preserve">Zawór grzybkowy DN 65 </t>
  </si>
  <si>
    <t>zawór symbol</t>
  </si>
  <si>
    <t xml:space="preserve">Zawór grzybkowy DN 40 </t>
  </si>
  <si>
    <t>Zawór grzybkowy DN 50</t>
  </si>
  <si>
    <t>Zawór grzybkowy DN 65</t>
  </si>
  <si>
    <t>euro</t>
  </si>
  <si>
    <t>%</t>
  </si>
  <si>
    <t>zgodnie z umową wartość</t>
  </si>
  <si>
    <t>Kocioł  K8- walczak</t>
  </si>
  <si>
    <t>Trójnik DN 40</t>
  </si>
  <si>
    <t>Zawór zwrotny DN 40</t>
  </si>
  <si>
    <t>Zawór grzybkowy DN25</t>
  </si>
  <si>
    <t>Zawór grzybkowy DN 15</t>
  </si>
  <si>
    <t>Zawór kulowy DN15</t>
  </si>
  <si>
    <t>Kocioł K8 - poziom 6,3m</t>
  </si>
  <si>
    <t xml:space="preserve"> </t>
  </si>
  <si>
    <t>Zawór bezpieczeństwa kołnierzowy DN 25x40</t>
  </si>
  <si>
    <t>Kocioł K8 - poziom 3,6m</t>
  </si>
  <si>
    <t>Zawór zwrotny  DN 25</t>
  </si>
  <si>
    <t>Zawór zwrrotny DN 50</t>
  </si>
  <si>
    <t>Maszynownia za kolektorem</t>
  </si>
  <si>
    <t>Zawór grzybkowy DN 25</t>
  </si>
  <si>
    <t>Zawór grzybkowy DN 80</t>
  </si>
  <si>
    <t>Zawór zwrotny DN 80</t>
  </si>
  <si>
    <t>Maszynownia - zbiornik kondensatu</t>
  </si>
  <si>
    <t>Zawór kulowy DN 65</t>
  </si>
  <si>
    <t>Obudowa pompy DN 65</t>
  </si>
  <si>
    <t>Kolano DN 65</t>
  </si>
  <si>
    <t>Maszynownia - piętro</t>
  </si>
  <si>
    <t>Zawór bezpieczeństwa kołnierzowy DN 200x300</t>
  </si>
  <si>
    <t>Zawór bezpieczeństwa kołnierzowy DN 300x400</t>
  </si>
  <si>
    <t>Maszynownia okolica rozprężaczy</t>
  </si>
  <si>
    <t>Kołnierz DN 200</t>
  </si>
  <si>
    <t>Kołnierz ślepy DN 400</t>
  </si>
  <si>
    <t>Kołnierz DN 40</t>
  </si>
  <si>
    <t>Kołnierz DN 125 + rurociąg DN 125 dł. 5 cm</t>
  </si>
  <si>
    <t>Rurociąg DN 40 dł. 30 cm</t>
  </si>
  <si>
    <t xml:space="preserve">Rurociąg DN 50  dł. 10 cm </t>
  </si>
  <si>
    <t xml:space="preserve">Zawór grzybkowy DN 125 </t>
  </si>
  <si>
    <t>Zawór motylkowy DN 100</t>
  </si>
  <si>
    <t>SRS 2</t>
  </si>
  <si>
    <t>Rurociąg DN 125 dł. 10 cm</t>
  </si>
  <si>
    <t xml:space="preserve">Kołnierz DN 125 </t>
  </si>
  <si>
    <t>Wymiennik ciepła 180 cm x DN 25</t>
  </si>
  <si>
    <t xml:space="preserve">Kolano DN 25 </t>
  </si>
  <si>
    <t>Osłona zaworu kulowego DN 100</t>
  </si>
  <si>
    <t xml:space="preserve">Zawór kulowy DN 150 </t>
  </si>
  <si>
    <t>Zawór zwrotny  DN 150</t>
  </si>
  <si>
    <t>Rurociąg DN 150 dł. 10 cm</t>
  </si>
  <si>
    <t>Kołnierz ślepy DN 100</t>
  </si>
  <si>
    <t xml:space="preserve">Zawór redukcji ciśnienia PRV DN 65 </t>
  </si>
  <si>
    <t>Rurociąg DN 65 dł. 10+30+30+10 cm (między zaworami)</t>
  </si>
  <si>
    <t>Rurociągi DN 200 dł. 10+10 cm (między zaworami)</t>
  </si>
  <si>
    <t>Rurociąg DN 65 dł. 10+10 cm (między zaworami)</t>
  </si>
  <si>
    <t>Rurociąg DN 25 dł. 10+10+15 cm (między zaworami)</t>
  </si>
  <si>
    <t>Zawór bezpieczeństwa kołnierzowy DN 100x125</t>
  </si>
  <si>
    <t>Zawór bezpieczeństwa kołnierzowy DN 50x80</t>
  </si>
  <si>
    <t>Wymiennikownia I</t>
  </si>
  <si>
    <t>Minimalna odporność termiczna w st.Celsjusza</t>
  </si>
  <si>
    <t>Załącznik nr 1 - Wykaz elementów do izolacji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</si>
</sst>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" fillId="0" borderId="0" xfId="0" applyNumberFormat="1" applyFont="1"/>
    <xf numFmtId="0" fontId="3" fillId="0" borderId="1" xfId="0" applyFont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9056-A807-4D5E-8EA1-E8041A37EA6F}">
  <dimension ref="A2:L67"/>
  <sheetViews>
    <sheetView tabSelected="1" topLeftCell="A18" workbookViewId="0">
      <selection activeCell="Q36" sqref="Q36"/>
    </sheetView>
  </sheetViews>
  <sheetFormatPr defaultRowHeight="15" x14ac:dyDescent="0.25"/>
  <cols>
    <col min="2" max="2" width="5.140625" customWidth="1"/>
    <col min="3" max="3" width="51.42578125" customWidth="1"/>
    <col min="4" max="4" width="18.5703125" style="4" hidden="1" customWidth="1"/>
    <col min="5" max="5" width="10.85546875" style="4" customWidth="1"/>
    <col min="6" max="6" width="10.5703125" style="4" hidden="1" customWidth="1"/>
    <col min="7" max="7" width="14.140625" style="4" customWidth="1"/>
    <col min="8" max="8" width="14.140625" style="16" customWidth="1"/>
    <col min="9" max="9" width="10.5703125" style="7" customWidth="1"/>
    <col min="10" max="10" width="9.28515625" style="7" bestFit="1" customWidth="1"/>
    <col min="11" max="11" width="10" style="7" bestFit="1" customWidth="1"/>
    <col min="12" max="12" width="10" bestFit="1" customWidth="1"/>
  </cols>
  <sheetData>
    <row r="2" spans="1:11" x14ac:dyDescent="0.25">
      <c r="B2" s="17" t="s">
        <v>63</v>
      </c>
      <c r="C2" s="17"/>
      <c r="D2" s="17"/>
      <c r="E2" s="17"/>
      <c r="F2" s="17"/>
      <c r="G2" s="17"/>
    </row>
    <row r="4" spans="1:11" ht="71.25" customHeight="1" x14ac:dyDescent="0.25">
      <c r="B4" s="3" t="s">
        <v>0</v>
      </c>
      <c r="C4" s="3" t="s">
        <v>3</v>
      </c>
      <c r="D4" s="3" t="s">
        <v>5</v>
      </c>
      <c r="E4" s="3" t="s">
        <v>1</v>
      </c>
      <c r="F4" s="3" t="s">
        <v>2</v>
      </c>
      <c r="G4" s="3" t="s">
        <v>62</v>
      </c>
      <c r="H4" s="12"/>
      <c r="I4" s="6" t="s">
        <v>9</v>
      </c>
      <c r="J4" s="6" t="s">
        <v>10</v>
      </c>
      <c r="K4" s="6" t="s">
        <v>11</v>
      </c>
    </row>
    <row r="5" spans="1:11" x14ac:dyDescent="0.25">
      <c r="B5" s="11" t="s">
        <v>12</v>
      </c>
      <c r="C5" s="11"/>
      <c r="D5" s="11"/>
      <c r="E5" s="11"/>
      <c r="F5" s="11"/>
      <c r="G5" s="11"/>
      <c r="H5" s="13"/>
    </row>
    <row r="6" spans="1:11" x14ac:dyDescent="0.25">
      <c r="B6" s="1">
        <v>1</v>
      </c>
      <c r="C6" s="1" t="s">
        <v>6</v>
      </c>
      <c r="D6" s="5"/>
      <c r="E6" s="5">
        <v>3</v>
      </c>
      <c r="F6" s="5"/>
      <c r="G6" s="5">
        <v>270</v>
      </c>
      <c r="H6" s="14"/>
      <c r="J6" s="7" t="e">
        <f>I6*100/$I66</f>
        <v>#DIV/0!</v>
      </c>
      <c r="K6" s="7" t="e">
        <f t="shared" ref="K6:K29" si="0">J6*$K$68/100</f>
        <v>#DIV/0!</v>
      </c>
    </row>
    <row r="7" spans="1:11" x14ac:dyDescent="0.25">
      <c r="B7" s="1">
        <v>2</v>
      </c>
      <c r="C7" s="1" t="s">
        <v>13</v>
      </c>
      <c r="D7" s="5"/>
      <c r="E7" s="5">
        <v>1</v>
      </c>
      <c r="F7" s="5"/>
      <c r="G7" s="5">
        <v>270</v>
      </c>
      <c r="H7" s="14"/>
      <c r="J7" s="7" t="e">
        <f t="shared" ref="J7:J29" si="1">I7*100/$I$66</f>
        <v>#DIV/0!</v>
      </c>
      <c r="K7" s="7" t="e">
        <f t="shared" si="0"/>
        <v>#DIV/0!</v>
      </c>
    </row>
    <row r="8" spans="1:11" x14ac:dyDescent="0.25">
      <c r="B8" s="1">
        <v>3</v>
      </c>
      <c r="C8" s="1" t="s">
        <v>14</v>
      </c>
      <c r="D8" s="5"/>
      <c r="E8" s="5">
        <v>1</v>
      </c>
      <c r="F8" s="5"/>
      <c r="G8" s="5">
        <v>270</v>
      </c>
      <c r="H8" s="14"/>
      <c r="J8" s="7" t="e">
        <f t="shared" si="1"/>
        <v>#DIV/0!</v>
      </c>
      <c r="K8" s="7" t="e">
        <f t="shared" si="0"/>
        <v>#DIV/0!</v>
      </c>
    </row>
    <row r="9" spans="1:11" x14ac:dyDescent="0.25">
      <c r="B9" s="1">
        <v>4</v>
      </c>
      <c r="C9" s="1" t="s">
        <v>59</v>
      </c>
      <c r="D9" s="5"/>
      <c r="E9" s="5">
        <v>1</v>
      </c>
      <c r="F9" s="5"/>
      <c r="G9" s="5">
        <v>270</v>
      </c>
      <c r="H9" s="14"/>
      <c r="J9" s="7" t="e">
        <f t="shared" si="1"/>
        <v>#DIV/0!</v>
      </c>
      <c r="K9" s="7" t="e">
        <f t="shared" si="0"/>
        <v>#DIV/0!</v>
      </c>
    </row>
    <row r="10" spans="1:11" x14ac:dyDescent="0.25">
      <c r="B10" s="1">
        <v>5</v>
      </c>
      <c r="C10" s="1" t="s">
        <v>15</v>
      </c>
      <c r="D10" s="5"/>
      <c r="E10" s="5">
        <v>5</v>
      </c>
      <c r="F10" s="5"/>
      <c r="G10" s="5">
        <v>270</v>
      </c>
      <c r="H10" s="14"/>
      <c r="J10" s="7" t="e">
        <f t="shared" si="1"/>
        <v>#DIV/0!</v>
      </c>
      <c r="K10" s="7" t="e">
        <f t="shared" si="0"/>
        <v>#DIV/0!</v>
      </c>
    </row>
    <row r="11" spans="1:11" x14ac:dyDescent="0.25">
      <c r="B11" s="1">
        <v>6</v>
      </c>
      <c r="C11" s="1" t="s">
        <v>16</v>
      </c>
      <c r="D11" s="5"/>
      <c r="E11" s="5">
        <v>11</v>
      </c>
      <c r="F11" s="5"/>
      <c r="G11" s="5">
        <v>270</v>
      </c>
      <c r="H11" s="14"/>
      <c r="J11" s="7" t="e">
        <f t="shared" si="1"/>
        <v>#DIV/0!</v>
      </c>
      <c r="K11" s="7" t="e">
        <f t="shared" si="0"/>
        <v>#DIV/0!</v>
      </c>
    </row>
    <row r="12" spans="1:11" x14ac:dyDescent="0.25">
      <c r="B12" s="1">
        <v>7</v>
      </c>
      <c r="C12" s="1" t="s">
        <v>17</v>
      </c>
      <c r="D12" s="5"/>
      <c r="E12" s="5">
        <v>6</v>
      </c>
      <c r="F12" s="5"/>
      <c r="G12" s="5">
        <v>270</v>
      </c>
      <c r="H12" s="14"/>
      <c r="J12" s="7" t="e">
        <f t="shared" si="1"/>
        <v>#DIV/0!</v>
      </c>
      <c r="K12" s="7" t="e">
        <f t="shared" si="0"/>
        <v>#DIV/0!</v>
      </c>
    </row>
    <row r="13" spans="1:11" x14ac:dyDescent="0.25">
      <c r="B13" s="10" t="s">
        <v>18</v>
      </c>
      <c r="C13" s="10"/>
      <c r="D13" s="10"/>
      <c r="E13" s="10"/>
      <c r="F13" s="10"/>
      <c r="G13" s="10"/>
      <c r="H13" s="15"/>
      <c r="J13" s="7" t="e">
        <f t="shared" si="1"/>
        <v>#DIV/0!</v>
      </c>
      <c r="K13" s="7" t="e">
        <f t="shared" si="0"/>
        <v>#DIV/0!</v>
      </c>
    </row>
    <row r="14" spans="1:11" x14ac:dyDescent="0.25">
      <c r="A14" t="s">
        <v>19</v>
      </c>
      <c r="B14" s="1">
        <v>1</v>
      </c>
      <c r="C14" s="1" t="s">
        <v>8</v>
      </c>
      <c r="D14" s="5"/>
      <c r="E14" s="5">
        <v>1</v>
      </c>
      <c r="F14" s="5"/>
      <c r="G14" s="5">
        <v>450</v>
      </c>
      <c r="H14" s="14"/>
      <c r="J14" s="7" t="e">
        <f t="shared" si="1"/>
        <v>#DIV/0!</v>
      </c>
      <c r="K14" s="7" t="e">
        <f t="shared" si="0"/>
        <v>#DIV/0!</v>
      </c>
    </row>
    <row r="15" spans="1:11" x14ac:dyDescent="0.25">
      <c r="B15" s="1">
        <v>2</v>
      </c>
      <c r="C15" s="1" t="s">
        <v>16</v>
      </c>
      <c r="D15" s="5"/>
      <c r="E15" s="5">
        <v>4</v>
      </c>
      <c r="F15" s="5"/>
      <c r="G15" s="5">
        <v>450</v>
      </c>
      <c r="H15" s="14"/>
      <c r="J15" s="7" t="e">
        <f t="shared" si="1"/>
        <v>#DIV/0!</v>
      </c>
      <c r="K15" s="7" t="e">
        <f t="shared" si="0"/>
        <v>#DIV/0!</v>
      </c>
    </row>
    <row r="16" spans="1:11" x14ac:dyDescent="0.25">
      <c r="B16" s="1">
        <v>3</v>
      </c>
      <c r="C16" s="1" t="s">
        <v>20</v>
      </c>
      <c r="D16" s="5"/>
      <c r="E16" s="5">
        <v>1</v>
      </c>
      <c r="F16" s="5"/>
      <c r="G16" s="5">
        <v>450</v>
      </c>
      <c r="H16" s="14"/>
      <c r="J16" s="7" t="e">
        <f t="shared" si="1"/>
        <v>#DIV/0!</v>
      </c>
      <c r="K16" s="7" t="e">
        <f t="shared" si="0"/>
        <v>#DIV/0!</v>
      </c>
    </row>
    <row r="17" spans="2:12" x14ac:dyDescent="0.25">
      <c r="B17" s="10" t="s">
        <v>21</v>
      </c>
      <c r="C17" s="10"/>
      <c r="D17" s="10"/>
      <c r="E17" s="10"/>
      <c r="F17" s="10"/>
      <c r="G17" s="10"/>
      <c r="H17" s="15"/>
      <c r="J17" s="7" t="e">
        <f t="shared" si="1"/>
        <v>#DIV/0!</v>
      </c>
      <c r="K17" s="7" t="e">
        <f t="shared" si="0"/>
        <v>#DIV/0!</v>
      </c>
    </row>
    <row r="18" spans="2:12" x14ac:dyDescent="0.25">
      <c r="B18" s="1">
        <v>1</v>
      </c>
      <c r="C18" s="1" t="s">
        <v>22</v>
      </c>
      <c r="D18" s="5"/>
      <c r="E18" s="5">
        <v>2</v>
      </c>
      <c r="F18" s="5"/>
      <c r="G18" s="5">
        <v>100</v>
      </c>
      <c r="H18" s="14"/>
      <c r="J18" s="7" t="e">
        <f t="shared" si="1"/>
        <v>#DIV/0!</v>
      </c>
      <c r="K18" s="7" t="e">
        <f t="shared" si="0"/>
        <v>#DIV/0!</v>
      </c>
    </row>
    <row r="19" spans="2:12" x14ac:dyDescent="0.25">
      <c r="B19" s="1">
        <v>2</v>
      </c>
      <c r="C19" s="1" t="s">
        <v>23</v>
      </c>
      <c r="D19" s="5"/>
      <c r="E19" s="5">
        <v>1</v>
      </c>
      <c r="F19" s="5"/>
      <c r="G19" s="5">
        <v>100</v>
      </c>
      <c r="H19" s="14"/>
      <c r="J19" s="7" t="e">
        <f t="shared" si="1"/>
        <v>#DIV/0!</v>
      </c>
      <c r="K19" s="7" t="e">
        <f t="shared" si="0"/>
        <v>#DIV/0!</v>
      </c>
    </row>
    <row r="20" spans="2:12" x14ac:dyDescent="0.25">
      <c r="B20" s="10" t="s">
        <v>24</v>
      </c>
      <c r="C20" s="10"/>
      <c r="D20" s="10"/>
      <c r="E20" s="10"/>
      <c r="F20" s="10"/>
      <c r="G20" s="10"/>
      <c r="H20" s="15"/>
      <c r="J20" s="7" t="e">
        <f t="shared" si="1"/>
        <v>#DIV/0!</v>
      </c>
      <c r="K20" s="7" t="e">
        <f t="shared" si="0"/>
        <v>#DIV/0!</v>
      </c>
      <c r="L20" s="7"/>
    </row>
    <row r="21" spans="2:12" x14ac:dyDescent="0.25">
      <c r="B21" s="1">
        <v>1</v>
      </c>
      <c r="C21" s="1" t="s">
        <v>25</v>
      </c>
      <c r="D21" s="5"/>
      <c r="E21" s="5">
        <v>4</v>
      </c>
      <c r="F21" s="5"/>
      <c r="G21" s="5">
        <v>180</v>
      </c>
      <c r="H21" s="14"/>
      <c r="J21" s="7" t="e">
        <f t="shared" si="1"/>
        <v>#DIV/0!</v>
      </c>
      <c r="K21" s="7" t="e">
        <f t="shared" si="0"/>
        <v>#DIV/0!</v>
      </c>
    </row>
    <row r="22" spans="2:12" x14ac:dyDescent="0.25">
      <c r="B22" s="1">
        <v>2</v>
      </c>
      <c r="C22" s="1" t="s">
        <v>6</v>
      </c>
      <c r="D22" s="5"/>
      <c r="E22" s="5">
        <v>1</v>
      </c>
      <c r="F22" s="5"/>
      <c r="G22" s="5">
        <v>180</v>
      </c>
      <c r="H22" s="14"/>
      <c r="J22" s="7" t="e">
        <f t="shared" si="1"/>
        <v>#DIV/0!</v>
      </c>
      <c r="K22" s="7" t="e">
        <f t="shared" si="0"/>
        <v>#DIV/0!</v>
      </c>
    </row>
    <row r="23" spans="2:12" x14ac:dyDescent="0.25">
      <c r="B23" s="1">
        <v>3</v>
      </c>
      <c r="C23" s="1" t="s">
        <v>26</v>
      </c>
      <c r="D23" s="5"/>
      <c r="E23" s="5">
        <v>1</v>
      </c>
      <c r="F23" s="5"/>
      <c r="G23" s="5">
        <v>100</v>
      </c>
      <c r="H23" s="14"/>
      <c r="J23" s="7" t="e">
        <f t="shared" si="1"/>
        <v>#DIV/0!</v>
      </c>
      <c r="K23" s="7" t="e">
        <f t="shared" si="0"/>
        <v>#DIV/0!</v>
      </c>
    </row>
    <row r="24" spans="2:12" x14ac:dyDescent="0.25">
      <c r="B24" s="1">
        <v>4</v>
      </c>
      <c r="C24" s="1" t="s">
        <v>27</v>
      </c>
      <c r="D24" s="5"/>
      <c r="E24" s="5">
        <v>1</v>
      </c>
      <c r="F24" s="5"/>
      <c r="G24" s="5">
        <v>100</v>
      </c>
      <c r="H24" s="14"/>
      <c r="J24" s="7" t="e">
        <f t="shared" si="1"/>
        <v>#DIV/0!</v>
      </c>
      <c r="K24" s="7" t="e">
        <f t="shared" si="0"/>
        <v>#DIV/0!</v>
      </c>
    </row>
    <row r="25" spans="2:12" x14ac:dyDescent="0.25">
      <c r="B25" s="10" t="s">
        <v>28</v>
      </c>
      <c r="C25" s="10"/>
      <c r="D25" s="10"/>
      <c r="E25" s="10"/>
      <c r="F25" s="10"/>
      <c r="G25" s="10"/>
      <c r="H25" s="15"/>
      <c r="J25" s="7" t="e">
        <f t="shared" si="1"/>
        <v>#DIV/0!</v>
      </c>
      <c r="K25" s="7" t="e">
        <f t="shared" si="0"/>
        <v>#DIV/0!</v>
      </c>
    </row>
    <row r="26" spans="2:12" x14ac:dyDescent="0.25">
      <c r="B26" s="1">
        <v>1</v>
      </c>
      <c r="C26" s="1" t="s">
        <v>47</v>
      </c>
      <c r="D26" s="5"/>
      <c r="E26" s="5">
        <v>1</v>
      </c>
      <c r="F26" s="5"/>
      <c r="G26" s="5">
        <v>100</v>
      </c>
      <c r="H26" s="14"/>
      <c r="J26" s="7" t="e">
        <f t="shared" si="1"/>
        <v>#DIV/0!</v>
      </c>
      <c r="K26" s="7" t="e">
        <f t="shared" si="0"/>
        <v>#DIV/0!</v>
      </c>
    </row>
    <row r="27" spans="2:12" x14ac:dyDescent="0.25">
      <c r="B27" s="1">
        <v>2</v>
      </c>
      <c r="C27" s="1" t="s">
        <v>41</v>
      </c>
      <c r="D27" s="5"/>
      <c r="E27" s="5">
        <v>5</v>
      </c>
      <c r="F27" s="5"/>
      <c r="G27" s="5">
        <v>100</v>
      </c>
      <c r="H27" s="14"/>
      <c r="J27" s="7" t="e">
        <f t="shared" si="1"/>
        <v>#DIV/0!</v>
      </c>
      <c r="K27" s="7" t="e">
        <f t="shared" si="0"/>
        <v>#DIV/0!</v>
      </c>
    </row>
    <row r="28" spans="2:12" x14ac:dyDescent="0.25">
      <c r="B28" s="1">
        <v>3</v>
      </c>
      <c r="C28" s="1" t="s">
        <v>7</v>
      </c>
      <c r="D28" s="5"/>
      <c r="E28" s="5">
        <v>5</v>
      </c>
      <c r="F28" s="5"/>
      <c r="G28" s="5">
        <v>100</v>
      </c>
      <c r="H28" s="14"/>
      <c r="J28" s="7" t="e">
        <f t="shared" si="1"/>
        <v>#DIV/0!</v>
      </c>
      <c r="K28" s="7" t="e">
        <f t="shared" si="0"/>
        <v>#DIV/0!</v>
      </c>
    </row>
    <row r="29" spans="2:12" x14ac:dyDescent="0.25">
      <c r="B29" s="1">
        <v>4</v>
      </c>
      <c r="C29" s="1" t="s">
        <v>29</v>
      </c>
      <c r="D29" s="5"/>
      <c r="E29" s="5">
        <v>1</v>
      </c>
      <c r="F29" s="5"/>
      <c r="G29" s="5">
        <v>100</v>
      </c>
      <c r="H29" s="14"/>
      <c r="J29" s="7" t="e">
        <f t="shared" si="1"/>
        <v>#DIV/0!</v>
      </c>
      <c r="K29" s="7" t="e">
        <f t="shared" si="0"/>
        <v>#DIV/0!</v>
      </c>
    </row>
    <row r="30" spans="2:12" x14ac:dyDescent="0.25">
      <c r="B30" s="1">
        <v>5</v>
      </c>
      <c r="C30" s="9" t="s">
        <v>55</v>
      </c>
      <c r="D30" s="5"/>
      <c r="E30" s="5">
        <v>1</v>
      </c>
      <c r="F30" s="5"/>
      <c r="G30" s="5">
        <v>100</v>
      </c>
      <c r="H30" s="14"/>
      <c r="J30" s="7" t="e">
        <f t="shared" ref="J30:J31" si="2">I30*100/$I$66</f>
        <v>#DIV/0!</v>
      </c>
      <c r="K30" s="7" t="e">
        <f t="shared" ref="K30:K31" si="3">J30*$K$68/100</f>
        <v>#DIV/0!</v>
      </c>
    </row>
    <row r="31" spans="2:12" x14ac:dyDescent="0.25">
      <c r="B31" s="1">
        <v>6</v>
      </c>
      <c r="C31" s="1" t="s">
        <v>30</v>
      </c>
      <c r="D31" s="5"/>
      <c r="E31" s="5">
        <v>1</v>
      </c>
      <c r="F31" s="5"/>
      <c r="G31" s="5">
        <v>100</v>
      </c>
      <c r="H31" s="14"/>
      <c r="J31" s="7" t="e">
        <f t="shared" si="2"/>
        <v>#DIV/0!</v>
      </c>
      <c r="K31" s="7" t="e">
        <f t="shared" si="3"/>
        <v>#DIV/0!</v>
      </c>
    </row>
    <row r="32" spans="2:12" x14ac:dyDescent="0.25">
      <c r="B32" s="1">
        <v>7</v>
      </c>
      <c r="C32" s="1" t="s">
        <v>31</v>
      </c>
      <c r="D32" s="5"/>
      <c r="E32" s="5">
        <v>2</v>
      </c>
      <c r="F32" s="5"/>
      <c r="G32" s="5">
        <v>100</v>
      </c>
      <c r="H32" s="14"/>
      <c r="J32" s="7" t="e">
        <f t="shared" ref="J32:J57" si="4">I32*100/$I$66</f>
        <v>#DIV/0!</v>
      </c>
      <c r="K32" s="7" t="e">
        <f t="shared" ref="K32:K57" si="5">J32*$K$68/100</f>
        <v>#DIV/0!</v>
      </c>
    </row>
    <row r="33" spans="2:12" x14ac:dyDescent="0.25">
      <c r="B33" s="1">
        <v>8</v>
      </c>
      <c r="C33" s="1" t="s">
        <v>8</v>
      </c>
      <c r="D33" s="5"/>
      <c r="E33" s="5">
        <v>1</v>
      </c>
      <c r="F33" s="5"/>
      <c r="G33" s="5">
        <v>100</v>
      </c>
      <c r="H33" s="14"/>
      <c r="J33" s="7" t="e">
        <f t="shared" si="4"/>
        <v>#DIV/0!</v>
      </c>
      <c r="K33" s="7" t="e">
        <f t="shared" si="5"/>
        <v>#DIV/0!</v>
      </c>
    </row>
    <row r="34" spans="2:12" x14ac:dyDescent="0.25">
      <c r="B34" s="10" t="s">
        <v>32</v>
      </c>
      <c r="C34" s="10"/>
      <c r="D34" s="10"/>
      <c r="E34" s="10"/>
      <c r="F34" s="10"/>
      <c r="G34" s="10"/>
      <c r="H34" s="15"/>
      <c r="J34" s="7" t="e">
        <f t="shared" si="4"/>
        <v>#DIV/0!</v>
      </c>
      <c r="K34" s="7" t="e">
        <f t="shared" si="5"/>
        <v>#DIV/0!</v>
      </c>
    </row>
    <row r="35" spans="2:12" x14ac:dyDescent="0.25">
      <c r="B35" s="1">
        <v>1</v>
      </c>
      <c r="C35" s="1" t="s">
        <v>33</v>
      </c>
      <c r="D35" s="5"/>
      <c r="E35" s="5">
        <v>1</v>
      </c>
      <c r="F35" s="5"/>
      <c r="G35" s="5">
        <v>240</v>
      </c>
      <c r="H35" s="14"/>
      <c r="J35" s="7" t="e">
        <f t="shared" si="4"/>
        <v>#DIV/0!</v>
      </c>
      <c r="K35" s="7" t="e">
        <f t="shared" si="5"/>
        <v>#DIV/0!</v>
      </c>
    </row>
    <row r="36" spans="2:12" x14ac:dyDescent="0.25">
      <c r="B36" s="1">
        <v>2</v>
      </c>
      <c r="C36" s="1" t="s">
        <v>34</v>
      </c>
      <c r="D36" s="5"/>
      <c r="E36" s="5">
        <v>1</v>
      </c>
      <c r="F36" s="5"/>
      <c r="G36" s="5">
        <v>180</v>
      </c>
      <c r="H36" s="14"/>
      <c r="J36" s="7" t="e">
        <f t="shared" si="4"/>
        <v>#DIV/0!</v>
      </c>
      <c r="K36" s="7" t="e">
        <f t="shared" si="5"/>
        <v>#DIV/0!</v>
      </c>
    </row>
    <row r="37" spans="2:12" hidden="1" x14ac:dyDescent="0.25">
      <c r="B37" s="1">
        <v>3</v>
      </c>
      <c r="C37" s="1"/>
      <c r="D37" s="5"/>
      <c r="E37" s="5"/>
      <c r="F37" s="5"/>
      <c r="G37" s="5"/>
      <c r="H37" s="14"/>
      <c r="J37" s="7" t="e">
        <f t="shared" si="4"/>
        <v>#DIV/0!</v>
      </c>
      <c r="K37" s="7" t="e">
        <f t="shared" si="5"/>
        <v>#DIV/0!</v>
      </c>
    </row>
    <row r="38" spans="2:12" hidden="1" x14ac:dyDescent="0.25">
      <c r="B38" s="1">
        <v>4</v>
      </c>
      <c r="C38" s="1"/>
      <c r="D38" s="5"/>
      <c r="E38" s="5"/>
      <c r="F38" s="5"/>
      <c r="G38" s="5"/>
      <c r="H38" s="14"/>
      <c r="J38" s="7" t="e">
        <f t="shared" si="4"/>
        <v>#DIV/0!</v>
      </c>
      <c r="K38" s="7" t="e">
        <f t="shared" si="5"/>
        <v>#DIV/0!</v>
      </c>
    </row>
    <row r="39" spans="2:12" x14ac:dyDescent="0.25">
      <c r="B39" s="10" t="s">
        <v>35</v>
      </c>
      <c r="C39" s="10"/>
      <c r="D39" s="10"/>
      <c r="E39" s="10"/>
      <c r="F39" s="10"/>
      <c r="G39" s="10"/>
      <c r="H39" s="15"/>
      <c r="J39" s="7" t="e">
        <f t="shared" si="4"/>
        <v>#DIV/0!</v>
      </c>
      <c r="K39" s="7" t="e">
        <f t="shared" si="5"/>
        <v>#DIV/0!</v>
      </c>
      <c r="L39" s="7"/>
    </row>
    <row r="40" spans="2:12" x14ac:dyDescent="0.25">
      <c r="B40" s="1">
        <v>1</v>
      </c>
      <c r="C40" s="1" t="s">
        <v>56</v>
      </c>
      <c r="D40" s="5"/>
      <c r="E40" s="5">
        <v>1</v>
      </c>
      <c r="F40" s="5"/>
      <c r="G40" s="5">
        <v>240</v>
      </c>
      <c r="H40" s="14"/>
      <c r="J40" s="7" t="e">
        <f t="shared" si="4"/>
        <v>#DIV/0!</v>
      </c>
      <c r="K40" s="7" t="e">
        <f t="shared" si="5"/>
        <v>#DIV/0!</v>
      </c>
    </row>
    <row r="41" spans="2:12" x14ac:dyDescent="0.25">
      <c r="B41" s="1">
        <v>2</v>
      </c>
      <c r="C41" s="1" t="s">
        <v>36</v>
      </c>
      <c r="D41" s="5"/>
      <c r="E41" s="5">
        <v>1</v>
      </c>
      <c r="F41" s="5"/>
      <c r="G41" s="5">
        <v>240</v>
      </c>
      <c r="H41" s="14"/>
      <c r="J41" s="7" t="e">
        <f t="shared" si="4"/>
        <v>#DIV/0!</v>
      </c>
      <c r="K41" s="7" t="e">
        <f t="shared" si="5"/>
        <v>#DIV/0!</v>
      </c>
    </row>
    <row r="42" spans="2:12" x14ac:dyDescent="0.25">
      <c r="B42" s="1">
        <v>3</v>
      </c>
      <c r="C42" s="1" t="s">
        <v>37</v>
      </c>
      <c r="D42" s="5"/>
      <c r="E42" s="5">
        <v>1</v>
      </c>
      <c r="F42" s="5"/>
      <c r="G42" s="5">
        <v>180</v>
      </c>
      <c r="H42" s="14"/>
      <c r="J42" s="7" t="e">
        <f t="shared" si="4"/>
        <v>#DIV/0!</v>
      </c>
      <c r="K42" s="7" t="e">
        <f t="shared" si="5"/>
        <v>#DIV/0!</v>
      </c>
    </row>
    <row r="43" spans="2:12" x14ac:dyDescent="0.25">
      <c r="B43" s="1">
        <v>4</v>
      </c>
      <c r="C43" s="1" t="s">
        <v>38</v>
      </c>
      <c r="D43" s="5"/>
      <c r="E43" s="5">
        <v>2</v>
      </c>
      <c r="F43" s="5"/>
      <c r="G43" s="5">
        <v>100</v>
      </c>
      <c r="H43" s="14"/>
      <c r="J43" s="7" t="e">
        <f t="shared" si="4"/>
        <v>#DIV/0!</v>
      </c>
      <c r="K43" s="7" t="e">
        <f t="shared" si="5"/>
        <v>#DIV/0!</v>
      </c>
    </row>
    <row r="44" spans="2:12" x14ac:dyDescent="0.25">
      <c r="B44" s="1">
        <v>5</v>
      </c>
      <c r="C44" s="1" t="s">
        <v>40</v>
      </c>
      <c r="D44" s="5"/>
      <c r="E44" s="5">
        <v>1</v>
      </c>
      <c r="F44" s="5"/>
      <c r="G44" s="5">
        <v>100</v>
      </c>
      <c r="H44" s="14"/>
      <c r="J44" s="7" t="e">
        <f t="shared" si="4"/>
        <v>#DIV/0!</v>
      </c>
      <c r="K44" s="7" t="e">
        <f t="shared" si="5"/>
        <v>#DIV/0!</v>
      </c>
    </row>
    <row r="45" spans="2:12" x14ac:dyDescent="0.25">
      <c r="B45" s="1">
        <v>6</v>
      </c>
      <c r="C45" s="1" t="s">
        <v>39</v>
      </c>
      <c r="D45" s="5"/>
      <c r="E45" s="5">
        <v>1</v>
      </c>
      <c r="F45" s="5"/>
      <c r="G45" s="5">
        <v>100</v>
      </c>
      <c r="H45" s="14"/>
      <c r="J45" s="7" t="e">
        <f t="shared" si="4"/>
        <v>#DIV/0!</v>
      </c>
      <c r="K45" s="7" t="e">
        <f t="shared" si="5"/>
        <v>#DIV/0!</v>
      </c>
    </row>
    <row r="46" spans="2:12" x14ac:dyDescent="0.25">
      <c r="B46" s="1">
        <v>7</v>
      </c>
      <c r="C46" s="1" t="s">
        <v>42</v>
      </c>
      <c r="D46" s="5"/>
      <c r="E46" s="5">
        <v>1</v>
      </c>
      <c r="F46" s="5"/>
      <c r="G46" s="5">
        <v>100</v>
      </c>
      <c r="H46" s="14"/>
      <c r="J46" s="7" t="e">
        <f t="shared" si="4"/>
        <v>#DIV/0!</v>
      </c>
      <c r="K46" s="7" t="e">
        <f t="shared" si="5"/>
        <v>#DIV/0!</v>
      </c>
    </row>
    <row r="47" spans="2:12" x14ac:dyDescent="0.25">
      <c r="B47" s="1">
        <v>8</v>
      </c>
      <c r="C47" s="1" t="s">
        <v>43</v>
      </c>
      <c r="D47" s="5"/>
      <c r="E47" s="5">
        <v>2</v>
      </c>
      <c r="F47" s="5"/>
      <c r="G47" s="5">
        <v>100</v>
      </c>
      <c r="H47" s="14"/>
      <c r="J47" s="7" t="e">
        <f t="shared" si="4"/>
        <v>#DIV/0!</v>
      </c>
      <c r="K47" s="7" t="e">
        <f t="shared" si="5"/>
        <v>#DIV/0!</v>
      </c>
    </row>
    <row r="48" spans="2:12" x14ac:dyDescent="0.25">
      <c r="B48" s="1">
        <v>9</v>
      </c>
      <c r="C48" s="1" t="s">
        <v>57</v>
      </c>
      <c r="D48" s="5"/>
      <c r="E48" s="5">
        <v>1</v>
      </c>
      <c r="F48" s="5"/>
      <c r="G48" s="5">
        <v>100</v>
      </c>
      <c r="H48" s="14"/>
      <c r="J48" s="7" t="e">
        <f t="shared" si="4"/>
        <v>#DIV/0!</v>
      </c>
      <c r="K48" s="7" t="e">
        <f t="shared" si="5"/>
        <v>#DIV/0!</v>
      </c>
    </row>
    <row r="49" spans="2:11" x14ac:dyDescent="0.25">
      <c r="B49" s="1">
        <v>10</v>
      </c>
      <c r="C49" s="1" t="s">
        <v>54</v>
      </c>
      <c r="D49" s="5"/>
      <c r="E49" s="5">
        <v>1</v>
      </c>
      <c r="F49" s="5"/>
      <c r="G49" s="5">
        <v>100</v>
      </c>
      <c r="H49" s="14"/>
      <c r="J49" s="7" t="e">
        <f t="shared" si="4"/>
        <v>#DIV/0!</v>
      </c>
      <c r="K49" s="7" t="e">
        <f t="shared" si="5"/>
        <v>#DIV/0!</v>
      </c>
    </row>
    <row r="50" spans="2:11" x14ac:dyDescent="0.25">
      <c r="B50" s="1">
        <v>11</v>
      </c>
      <c r="C50" s="1" t="s">
        <v>4</v>
      </c>
      <c r="D50" s="5"/>
      <c r="E50" s="5">
        <v>1</v>
      </c>
      <c r="F50" s="5"/>
      <c r="G50" s="5">
        <v>100</v>
      </c>
      <c r="H50" s="14"/>
      <c r="J50" s="7" t="e">
        <f t="shared" si="4"/>
        <v>#DIV/0!</v>
      </c>
      <c r="K50" s="7" t="e">
        <f t="shared" si="5"/>
        <v>#DIV/0!</v>
      </c>
    </row>
    <row r="51" spans="2:11" x14ac:dyDescent="0.25">
      <c r="B51" s="10" t="s">
        <v>44</v>
      </c>
      <c r="C51" s="10"/>
      <c r="D51" s="10"/>
      <c r="E51" s="10"/>
      <c r="F51" s="10"/>
      <c r="G51" s="10"/>
      <c r="H51" s="15"/>
      <c r="J51" s="7" t="e">
        <f t="shared" si="4"/>
        <v>#DIV/0!</v>
      </c>
      <c r="K51" s="7" t="e">
        <f t="shared" si="5"/>
        <v>#DIV/0!</v>
      </c>
    </row>
    <row r="52" spans="2:11" x14ac:dyDescent="0.25">
      <c r="B52" s="1">
        <v>1</v>
      </c>
      <c r="C52" s="1" t="s">
        <v>45</v>
      </c>
      <c r="D52" s="5"/>
      <c r="E52" s="5">
        <v>2</v>
      </c>
      <c r="F52" s="5"/>
      <c r="G52" s="5">
        <v>100</v>
      </c>
      <c r="H52" s="14"/>
      <c r="J52" s="7" t="e">
        <f t="shared" si="4"/>
        <v>#DIV/0!</v>
      </c>
      <c r="K52" s="7" t="e">
        <f t="shared" si="5"/>
        <v>#DIV/0!</v>
      </c>
    </row>
    <row r="53" spans="2:11" x14ac:dyDescent="0.25">
      <c r="B53" s="1">
        <v>2</v>
      </c>
      <c r="C53" s="1" t="s">
        <v>46</v>
      </c>
      <c r="D53" s="5"/>
      <c r="E53" s="5">
        <v>2</v>
      </c>
      <c r="F53" s="5"/>
      <c r="G53" s="5">
        <v>100</v>
      </c>
      <c r="H53" s="14"/>
      <c r="J53" s="7" t="e">
        <f t="shared" si="4"/>
        <v>#DIV/0!</v>
      </c>
      <c r="K53" s="7" t="e">
        <f t="shared" si="5"/>
        <v>#DIV/0!</v>
      </c>
    </row>
    <row r="54" spans="2:11" x14ac:dyDescent="0.25">
      <c r="B54" s="10" t="s">
        <v>61</v>
      </c>
      <c r="C54" s="10"/>
      <c r="D54" s="10"/>
      <c r="E54" s="10"/>
      <c r="F54" s="10"/>
      <c r="G54" s="10"/>
      <c r="H54" s="15"/>
      <c r="J54" s="7" t="e">
        <f t="shared" si="4"/>
        <v>#DIV/0!</v>
      </c>
      <c r="K54" s="7" t="e">
        <f t="shared" si="5"/>
        <v>#DIV/0!</v>
      </c>
    </row>
    <row r="55" spans="2:11" x14ac:dyDescent="0.25">
      <c r="B55" s="1">
        <v>1</v>
      </c>
      <c r="C55" s="1" t="s">
        <v>43</v>
      </c>
      <c r="D55" s="5"/>
      <c r="E55" s="5">
        <v>1</v>
      </c>
      <c r="F55" s="5"/>
      <c r="G55" s="5">
        <v>230</v>
      </c>
      <c r="H55" s="14"/>
      <c r="J55" s="7" t="e">
        <f t="shared" si="4"/>
        <v>#DIV/0!</v>
      </c>
      <c r="K55" s="7" t="e">
        <f t="shared" si="5"/>
        <v>#DIV/0!</v>
      </c>
    </row>
    <row r="56" spans="2:11" x14ac:dyDescent="0.25">
      <c r="B56" s="1">
        <v>2</v>
      </c>
      <c r="C56" s="1" t="s">
        <v>58</v>
      </c>
      <c r="D56" s="5"/>
      <c r="E56" s="5">
        <v>2</v>
      </c>
      <c r="F56" s="5"/>
      <c r="G56" s="5">
        <v>230</v>
      </c>
      <c r="H56" s="14"/>
      <c r="J56" s="7" t="e">
        <f t="shared" si="4"/>
        <v>#DIV/0!</v>
      </c>
      <c r="K56" s="7" t="e">
        <f t="shared" si="5"/>
        <v>#DIV/0!</v>
      </c>
    </row>
    <row r="57" spans="2:11" x14ac:dyDescent="0.25">
      <c r="B57" s="1">
        <v>3</v>
      </c>
      <c r="C57" s="1" t="s">
        <v>48</v>
      </c>
      <c r="D57" s="5"/>
      <c r="E57" s="5">
        <v>2</v>
      </c>
      <c r="F57" s="5"/>
      <c r="G57" s="5">
        <v>230</v>
      </c>
      <c r="H57" s="14"/>
      <c r="J57" s="7" t="e">
        <f t="shared" si="4"/>
        <v>#DIV/0!</v>
      </c>
      <c r="K57" s="7" t="e">
        <f t="shared" si="5"/>
        <v>#DIV/0!</v>
      </c>
    </row>
    <row r="58" spans="2:11" x14ac:dyDescent="0.25">
      <c r="B58" s="1">
        <v>4</v>
      </c>
      <c r="C58" s="1" t="s">
        <v>25</v>
      </c>
      <c r="D58" s="5"/>
      <c r="E58" s="5">
        <v>4</v>
      </c>
      <c r="F58" s="5"/>
      <c r="G58" s="5">
        <v>230</v>
      </c>
      <c r="H58" s="14"/>
      <c r="J58" s="7" t="e">
        <f t="shared" ref="J58:J64" si="6">I58*100/$I$66</f>
        <v>#DIV/0!</v>
      </c>
      <c r="K58" s="7" t="e">
        <f t="shared" ref="K58:K64" si="7">J58*$K$68/100</f>
        <v>#DIV/0!</v>
      </c>
    </row>
    <row r="59" spans="2:11" x14ac:dyDescent="0.25">
      <c r="B59" s="1">
        <v>5</v>
      </c>
      <c r="C59" s="1" t="s">
        <v>49</v>
      </c>
      <c r="D59" s="5"/>
      <c r="E59" s="5">
        <v>6</v>
      </c>
      <c r="F59" s="5"/>
      <c r="G59" s="5">
        <v>120</v>
      </c>
      <c r="H59" s="14"/>
      <c r="J59" s="7" t="e">
        <f t="shared" si="6"/>
        <v>#DIV/0!</v>
      </c>
      <c r="K59" s="7" t="e">
        <f t="shared" si="7"/>
        <v>#DIV/0!</v>
      </c>
    </row>
    <row r="60" spans="2:11" x14ac:dyDescent="0.25">
      <c r="B60" s="1">
        <v>6</v>
      </c>
      <c r="C60" s="1" t="s">
        <v>50</v>
      </c>
      <c r="D60" s="5"/>
      <c r="E60" s="5">
        <v>3</v>
      </c>
      <c r="F60" s="5"/>
      <c r="G60" s="5">
        <v>120</v>
      </c>
      <c r="H60" s="14"/>
      <c r="J60" s="7" t="e">
        <f t="shared" si="6"/>
        <v>#DIV/0!</v>
      </c>
      <c r="K60" s="7" t="e">
        <f t="shared" si="7"/>
        <v>#DIV/0!</v>
      </c>
    </row>
    <row r="61" spans="2:11" x14ac:dyDescent="0.25">
      <c r="B61" s="1">
        <v>7</v>
      </c>
      <c r="C61" s="1" t="s">
        <v>51</v>
      </c>
      <c r="D61" s="5"/>
      <c r="E61" s="5">
        <v>3</v>
      </c>
      <c r="F61" s="5"/>
      <c r="G61" s="5">
        <v>120</v>
      </c>
      <c r="H61" s="14"/>
      <c r="J61" s="7" t="e">
        <f t="shared" si="6"/>
        <v>#DIV/0!</v>
      </c>
      <c r="K61" s="7" t="e">
        <f t="shared" si="7"/>
        <v>#DIV/0!</v>
      </c>
    </row>
    <row r="62" spans="2:11" x14ac:dyDescent="0.25">
      <c r="B62" s="1">
        <v>8</v>
      </c>
      <c r="C62" s="1" t="s">
        <v>52</v>
      </c>
      <c r="D62" s="5"/>
      <c r="E62" s="5">
        <v>3</v>
      </c>
      <c r="F62" s="5"/>
      <c r="G62" s="5">
        <v>120</v>
      </c>
      <c r="H62" s="14"/>
      <c r="J62" s="7" t="e">
        <f t="shared" si="6"/>
        <v>#DIV/0!</v>
      </c>
      <c r="K62" s="7" t="e">
        <f t="shared" si="7"/>
        <v>#DIV/0!</v>
      </c>
    </row>
    <row r="63" spans="2:11" x14ac:dyDescent="0.25">
      <c r="B63" s="1">
        <v>9</v>
      </c>
      <c r="C63" s="1" t="s">
        <v>53</v>
      </c>
      <c r="D63" s="5"/>
      <c r="E63" s="5">
        <v>1</v>
      </c>
      <c r="F63" s="5"/>
      <c r="G63" s="5">
        <v>120</v>
      </c>
      <c r="H63" s="14"/>
      <c r="J63" s="7" t="e">
        <f t="shared" si="6"/>
        <v>#DIV/0!</v>
      </c>
      <c r="K63" s="7" t="e">
        <f t="shared" si="7"/>
        <v>#DIV/0!</v>
      </c>
    </row>
    <row r="64" spans="2:11" x14ac:dyDescent="0.25">
      <c r="B64" s="1">
        <v>10</v>
      </c>
      <c r="C64" s="1" t="s">
        <v>34</v>
      </c>
      <c r="D64" s="5"/>
      <c r="E64" s="5">
        <v>1</v>
      </c>
      <c r="F64" s="5"/>
      <c r="G64" s="5">
        <v>120</v>
      </c>
      <c r="H64" s="14"/>
      <c r="J64" s="7" t="e">
        <f t="shared" si="6"/>
        <v>#DIV/0!</v>
      </c>
      <c r="K64" s="7" t="e">
        <f t="shared" si="7"/>
        <v>#DIV/0!</v>
      </c>
    </row>
    <row r="65" spans="2:12" x14ac:dyDescent="0.25">
      <c r="B65" s="1">
        <v>11</v>
      </c>
      <c r="C65" s="1" t="s">
        <v>60</v>
      </c>
      <c r="D65" s="5"/>
      <c r="E65" s="5">
        <v>3</v>
      </c>
      <c r="F65" s="5"/>
      <c r="G65" s="5">
        <v>120</v>
      </c>
      <c r="H65" s="14"/>
      <c r="J65" s="7" t="e">
        <f>I65*100/$I$66</f>
        <v>#DIV/0!</v>
      </c>
      <c r="K65" s="7" t="e">
        <f>J65*$K$68/100</f>
        <v>#DIV/0!</v>
      </c>
      <c r="L65" s="7"/>
    </row>
    <row r="66" spans="2:12" x14ac:dyDescent="0.25">
      <c r="E66" s="2">
        <f>SUM(,E55:E65,E52:E53,E40:E50,E35:E38,E26:E33,E21:E24,E18:E19,E14:E16,E6:E12,)</f>
        <v>109</v>
      </c>
      <c r="I66" s="8"/>
      <c r="K66" s="8" t="e">
        <f>SUM(K6:K65)</f>
        <v>#DIV/0!</v>
      </c>
    </row>
    <row r="67" spans="2:12" x14ac:dyDescent="0.25">
      <c r="L67" s="7"/>
    </row>
  </sheetData>
  <mergeCells count="10">
    <mergeCell ref="B2:G2"/>
    <mergeCell ref="B39:G39"/>
    <mergeCell ref="B51:G51"/>
    <mergeCell ref="B54:G54"/>
    <mergeCell ref="B34:G34"/>
    <mergeCell ref="B5:G5"/>
    <mergeCell ref="B13:G13"/>
    <mergeCell ref="B17:G17"/>
    <mergeCell ref="B20:G20"/>
    <mergeCell ref="B25:G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wg miejsca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Stręciwilk</dc:creator>
  <cp:lastModifiedBy>Aleksandra Stręciwilk</cp:lastModifiedBy>
  <cp:lastPrinted>2026-03-09T13:40:26Z</cp:lastPrinted>
  <dcterms:created xsi:type="dcterms:W3CDTF">2024-04-25T05:56:09Z</dcterms:created>
  <dcterms:modified xsi:type="dcterms:W3CDTF">2026-03-09T13:58:40Z</dcterms:modified>
</cp:coreProperties>
</file>